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890"/>
  </bookViews>
  <sheets>
    <sheet name="лист 1 " sheetId="15" r:id="rId1"/>
  </sheets>
  <calcPr calcId="124519"/>
</workbook>
</file>

<file path=xl/calcChain.xml><?xml version="1.0" encoding="utf-8"?>
<calcChain xmlns="http://schemas.openxmlformats.org/spreadsheetml/2006/main">
  <c r="O14" i="15"/>
  <c r="O12"/>
  <c r="O13"/>
  <c r="Q13" s="1"/>
  <c r="O15"/>
  <c r="Q15" s="1"/>
  <c r="O16"/>
  <c r="O17"/>
  <c r="Q17" s="1"/>
  <c r="O18"/>
  <c r="O19"/>
  <c r="Q19" s="1"/>
  <c r="O20"/>
  <c r="O21"/>
  <c r="Q21" s="1"/>
  <c r="O22"/>
  <c r="Q12"/>
  <c r="Q14"/>
  <c r="Q16"/>
  <c r="Q18"/>
  <c r="Q20"/>
  <c r="Q22"/>
  <c r="N24" l="1"/>
  <c r="M24"/>
  <c r="L24"/>
  <c r="K24"/>
  <c r="J24"/>
  <c r="P23"/>
  <c r="P22"/>
  <c r="P21"/>
  <c r="P20"/>
  <c r="P19"/>
  <c r="P18"/>
  <c r="P17"/>
  <c r="P16"/>
  <c r="P15"/>
  <c r="P14"/>
  <c r="P13"/>
  <c r="P12"/>
  <c r="P24" l="1"/>
  <c r="Q24"/>
</calcChain>
</file>

<file path=xl/sharedStrings.xml><?xml version="1.0" encoding="utf-8"?>
<sst xmlns="http://schemas.openxmlformats.org/spreadsheetml/2006/main" count="92" uniqueCount="64">
  <si>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</si>
  <si>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</si>
  <si>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</si>
  <si>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</si>
  <si>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</si>
  <si>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</si>
  <si>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</si>
  <si>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</si>
  <si>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Авелокс 400мг №5 Байєр Шерінг Фарма АГ,Німеччина</t>
  </si>
  <si>
    <t>BXGXTK1</t>
  </si>
  <si>
    <t>Канаміцин 1,0 фл.№1,ВАТ "Київмедпрепарад"</t>
  </si>
  <si>
    <t>102868</t>
  </si>
  <si>
    <t>Макокс  капс.по150 мг№100,Фармасьютикал с Лімітед,Індія</t>
  </si>
  <si>
    <t>ERE3602A</t>
  </si>
  <si>
    <t>Пайзіна 500мг№100 ,Люпін Лімітед,Індія</t>
  </si>
  <si>
    <t>А500426</t>
  </si>
  <si>
    <t>РАЗОМ:</t>
  </si>
  <si>
    <t>(назва організації)</t>
  </si>
  <si>
    <t>Термін придатності</t>
  </si>
  <si>
    <t>Ціна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</si>
  <si>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</si>
  <si>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</si>
  <si>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</si>
  <si>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</si>
  <si>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</si>
  <si>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</si>
  <si>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</si>
  <si>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</si>
  <si>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</si>
  <si>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</si>
  <si>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</si>
  <si>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</si>
  <si>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</si>
  <si>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</si>
  <si>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1013 від26.12.14</t>
  </si>
  <si>
    <t>475 від 24.05.16</t>
  </si>
  <si>
    <t>Сватівська обласна психіатрична лікарня</t>
  </si>
  <si>
    <t>Замаєва Т.Г. т.995416097</t>
  </si>
  <si>
    <t xml:space="preserve">Головний бухгалтер                                                                                         Н.О. Мамедов   </t>
  </si>
  <si>
    <t>371 від 21.04.2016</t>
  </si>
  <si>
    <t>Натрию Пара-Аміносаліцилат(РАS-Nа) по 100гр.</t>
  </si>
  <si>
    <t>гр.</t>
  </si>
  <si>
    <t>Ізоніазид 0,3 №100 Маклеодс Фармасьютикал с Лімітед,Індія</t>
  </si>
  <si>
    <t>707 від 14.07.2016</t>
  </si>
  <si>
    <t>ЕІW603А</t>
  </si>
  <si>
    <t>табл</t>
  </si>
  <si>
    <r>
      <rPr>
        <b/>
        <sz val="11"/>
        <rFont val="Times New Roman"/>
        <family val="1"/>
        <charset val="204"/>
      </rPr>
      <t xml:space="preserve"> Головний лікар      </t>
    </r>
    <r>
      <rPr>
        <b/>
        <sz val="11"/>
        <color indexed="8"/>
        <rFont val="Times New Roman"/>
        <family val="1"/>
        <charset val="204"/>
      </rPr>
      <t xml:space="preserve">                                                                                           Д.М. Вінтоняк</t>
    </r>
  </si>
  <si>
    <t>Теризидон,капсули по 250мг №10 ПрАТ "Технолог" Україна</t>
  </si>
  <si>
    <t>списання виробничіх запасів, матеріалів, медикаментів та інших запасів отриманих шляхом централізованого постачання</t>
  </si>
  <si>
    <t>тел.відповідальної особи</t>
  </si>
  <si>
    <t>А500433</t>
  </si>
  <si>
    <t>Комбутол 400мг №100, Люпин Лімітед,Індія</t>
  </si>
  <si>
    <t>Коксерін,капс,250мг №100 вир-ва Macleods Pharm</t>
  </si>
  <si>
    <t>ЕСВ5697А</t>
  </si>
  <si>
    <t>Левомак 500мг №100, Маклеодс Фармасьютікалс, Індія</t>
  </si>
  <si>
    <t>ELB5602А</t>
  </si>
  <si>
    <t>ERE3604A</t>
  </si>
  <si>
    <t>Протомід-250мг №50 Маклеодс Фармасьютікалс Лімітед,Індія</t>
  </si>
  <si>
    <t>ЕРС1602А</t>
  </si>
  <si>
    <t>станом на кінець звітного тижня  27.02. - 05.03. 2017  року</t>
  </si>
  <si>
    <t>55 від</t>
  </si>
  <si>
    <t xml:space="preserve">475 від </t>
  </si>
  <si>
    <t>501 від</t>
  </si>
  <si>
    <t xml:space="preserve">707 від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</si>
</sst>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4" fillId="0" borderId="0" xfId="1" applyFont="1"/>
    <xf numFmtId="0" fontId="5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2" fontId="0" fillId="0" borderId="0" xfId="0" applyNumberFormat="1"/>
    <xf numFmtId="0" fontId="3" fillId="0" borderId="0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1" xfId="0" applyFont="1" applyBorder="1"/>
    <xf numFmtId="0" fontId="12" fillId="0" borderId="1" xfId="1" applyNumberFormat="1" applyFont="1" applyFill="1" applyBorder="1" applyAlignment="1" applyProtection="1">
      <alignment wrapText="1"/>
    </xf>
    <xf numFmtId="0" fontId="12" fillId="0" borderId="1" xfId="1" applyNumberFormat="1" applyFont="1" applyFill="1" applyBorder="1" applyAlignment="1" applyProtection="1">
      <alignment horizontal="right" wrapText="1"/>
    </xf>
    <xf numFmtId="14" fontId="12" fillId="0" borderId="1" xfId="1" applyNumberFormat="1" applyFont="1" applyFill="1" applyBorder="1" applyAlignment="1" applyProtection="1">
      <alignment wrapText="1"/>
    </xf>
    <xf numFmtId="0" fontId="14" fillId="0" borderId="1" xfId="1" applyFont="1" applyBorder="1" applyAlignment="1">
      <alignment wrapText="1"/>
    </xf>
    <xf numFmtId="1" fontId="12" fillId="0" borderId="1" xfId="1" applyNumberFormat="1" applyFont="1" applyFill="1" applyBorder="1" applyAlignment="1" applyProtection="1">
      <alignment shrinkToFit="1"/>
    </xf>
    <xf numFmtId="2" fontId="12" fillId="0" borderId="1" xfId="1" applyNumberFormat="1" applyFont="1" applyFill="1" applyBorder="1" applyAlignment="1" applyProtection="1">
      <alignment shrinkToFit="1"/>
    </xf>
    <xf numFmtId="0" fontId="8" fillId="0" borderId="2" xfId="0" applyFont="1" applyBorder="1"/>
    <xf numFmtId="0" fontId="14" fillId="0" borderId="3" xfId="1" applyFont="1" applyBorder="1" applyAlignment="1">
      <alignment horizontal="left"/>
    </xf>
    <xf numFmtId="1" fontId="14" fillId="0" borderId="2" xfId="1" applyNumberFormat="1" applyFont="1" applyFill="1" applyBorder="1" applyAlignment="1" applyProtection="1">
      <alignment shrinkToFit="1"/>
    </xf>
    <xf numFmtId="2" fontId="14" fillId="0" borderId="2" xfId="1" applyNumberFormat="1" applyFont="1" applyFill="1" applyBorder="1" applyAlignment="1" applyProtection="1">
      <alignment shrinkToFit="1"/>
    </xf>
    <xf numFmtId="0" fontId="7" fillId="0" borderId="0" xfId="0" applyFont="1" applyAlignment="1"/>
    <xf numFmtId="0" fontId="8" fillId="0" borderId="0" xfId="0" applyFont="1" applyAlignment="1"/>
    <xf numFmtId="0" fontId="3" fillId="0" borderId="0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4" fillId="0" borderId="1" xfId="1" applyFont="1" applyBorder="1" applyAlignment="1">
      <alignment horizontal="center" wrapText="1"/>
    </xf>
    <xf numFmtId="0" fontId="14" fillId="0" borderId="7" xfId="1" applyFont="1" applyBorder="1" applyAlignment="1">
      <alignment horizontal="left"/>
    </xf>
    <xf numFmtId="0" fontId="14" fillId="0" borderId="3" xfId="1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6" xfId="1" applyFont="1" applyBorder="1" applyAlignment="1">
      <alignment horizontal="center" wrapText="1"/>
    </xf>
    <xf numFmtId="0" fontId="14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14" fillId="0" borderId="4" xfId="1" applyFont="1" applyBorder="1" applyAlignment="1">
      <alignment horizontal="center" wrapText="1"/>
    </xf>
    <xf numFmtId="0" fontId="14" fillId="0" borderId="5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31"/>
  <sheetViews>
    <sheetView tabSelected="1" topLeftCell="A4" workbookViewId="0">
      <selection activeCell="D16" sqref="D16"/>
    </sheetView>
  </sheetViews>
  <sheetFormatPr defaultColWidth="9.28515625" defaultRowHeight="15"/>
  <cols>
    <col min="1" max="1" width="1.140625" customWidth="1"/>
    <col min="2" max="2" width="15.42578125" customWidth="1"/>
    <col min="4" max="4" width="26.140625" customWidth="1"/>
    <col min="6" max="6" width="6.28515625" customWidth="1"/>
    <col min="9" max="9" width="8.5703125" customWidth="1"/>
    <col min="10" max="10" width="7.140625" customWidth="1"/>
    <col min="12" max="12" width="8.7109375" customWidth="1"/>
    <col min="13" max="14" width="8.28515625" customWidth="1"/>
    <col min="17" max="17" width="8.5703125" customWidth="1"/>
  </cols>
  <sheetData>
    <row r="1" spans="2:17">
      <c r="M1" s="24" t="s">
        <v>23</v>
      </c>
      <c r="N1" s="24"/>
      <c r="O1" s="24"/>
      <c r="P1" s="24"/>
      <c r="Q1" s="21"/>
    </row>
    <row r="2" spans="2:17">
      <c r="M2" s="25" t="s">
        <v>20</v>
      </c>
      <c r="N2" s="25"/>
      <c r="O2" s="25"/>
      <c r="P2" s="25"/>
      <c r="Q2" s="22"/>
    </row>
    <row r="3" spans="2:17">
      <c r="M3" s="25" t="s">
        <v>21</v>
      </c>
      <c r="N3" s="25"/>
      <c r="O3" s="25"/>
      <c r="P3" s="25"/>
      <c r="Q3" s="22"/>
    </row>
    <row r="4" spans="2:17">
      <c r="M4" s="25" t="s">
        <v>22</v>
      </c>
      <c r="N4" s="25"/>
      <c r="O4" s="25"/>
      <c r="P4" s="25"/>
      <c r="Q4" s="4"/>
    </row>
    <row r="5" spans="2:17" ht="15.75">
      <c r="B5" s="1"/>
      <c r="C5" s="23" t="s">
        <v>24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1"/>
    </row>
    <row r="6" spans="2:17" ht="15.75">
      <c r="B6" s="1"/>
      <c r="C6" s="23" t="s">
        <v>48</v>
      </c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1"/>
    </row>
    <row r="7" spans="2:17" ht="15.75">
      <c r="B7" s="1"/>
      <c r="C7" s="29" t="s">
        <v>59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"/>
    </row>
    <row r="8" spans="2:17" ht="15.75">
      <c r="B8" s="1"/>
      <c r="C8" s="8"/>
      <c r="D8" s="30" t="s">
        <v>36</v>
      </c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1"/>
    </row>
    <row r="9" spans="2:17">
      <c r="B9" s="1"/>
      <c r="C9" s="1"/>
      <c r="D9" s="31" t="s">
        <v>17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2"/>
      <c r="Q9" s="2"/>
    </row>
    <row r="10" spans="2:17" ht="36" customHeight="1">
      <c r="B10" s="32" t="s">
        <v>0</v>
      </c>
      <c r="C10" s="32" t="s">
        <v>1</v>
      </c>
      <c r="D10" s="26" t="s">
        <v>2</v>
      </c>
      <c r="E10" s="33" t="s">
        <v>25</v>
      </c>
      <c r="F10" s="33" t="s">
        <v>26</v>
      </c>
      <c r="G10" s="26" t="s">
        <v>3</v>
      </c>
      <c r="H10" s="33" t="s">
        <v>18</v>
      </c>
      <c r="I10" s="33" t="s">
        <v>19</v>
      </c>
      <c r="J10" s="26" t="s">
        <v>29</v>
      </c>
      <c r="K10" s="26"/>
      <c r="L10" s="36" t="s">
        <v>30</v>
      </c>
      <c r="M10" s="37"/>
      <c r="N10" s="26" t="s">
        <v>31</v>
      </c>
      <c r="O10" s="26"/>
      <c r="P10" s="26" t="s">
        <v>32</v>
      </c>
      <c r="Q10" s="26"/>
    </row>
    <row r="11" spans="2:17" ht="20.25" customHeight="1">
      <c r="B11" s="32"/>
      <c r="C11" s="32"/>
      <c r="D11" s="26"/>
      <c r="E11" s="34"/>
      <c r="F11" s="34"/>
      <c r="G11" s="26"/>
      <c r="H11" s="34"/>
      <c r="I11" s="34"/>
      <c r="J11" s="14" t="s">
        <v>4</v>
      </c>
      <c r="K11" s="14" t="s">
        <v>5</v>
      </c>
      <c r="L11" s="14" t="s">
        <v>4</v>
      </c>
      <c r="M11" s="14" t="s">
        <v>5</v>
      </c>
      <c r="N11" s="14" t="s">
        <v>4</v>
      </c>
      <c r="O11" s="14" t="s">
        <v>5</v>
      </c>
      <c r="P11" s="14" t="s">
        <v>4</v>
      </c>
      <c r="Q11" s="14" t="s">
        <v>5</v>
      </c>
    </row>
    <row r="12" spans="2:17" ht="31.5" customHeight="1">
      <c r="B12" s="9" t="s">
        <v>7</v>
      </c>
      <c r="C12" s="10">
        <v>2301400</v>
      </c>
      <c r="D12" s="11" t="s">
        <v>40</v>
      </c>
      <c r="E12" s="11" t="s">
        <v>39</v>
      </c>
      <c r="F12" s="11" t="s">
        <v>41</v>
      </c>
      <c r="G12" s="12">
        <v>10116</v>
      </c>
      <c r="H12" s="13">
        <v>43466</v>
      </c>
      <c r="I12" s="11">
        <v>3.1819000000000002</v>
      </c>
      <c r="J12" s="15">
        <v>2690</v>
      </c>
      <c r="K12" s="16">
        <v>8559.3109999999997</v>
      </c>
      <c r="L12" s="16"/>
      <c r="M12" s="16"/>
      <c r="N12" s="15">
        <v>350</v>
      </c>
      <c r="O12" s="16">
        <f t="shared" ref="O12:O22" si="0">N12*I12</f>
        <v>1113.665</v>
      </c>
      <c r="P12" s="15">
        <f t="shared" ref="P12:Q23" si="1">J12+L12-N12</f>
        <v>2340</v>
      </c>
      <c r="Q12" s="16">
        <f t="shared" si="1"/>
        <v>7445.6459999999997</v>
      </c>
    </row>
    <row r="13" spans="2:17" ht="28.5" customHeight="1">
      <c r="B13" s="9" t="s">
        <v>6</v>
      </c>
      <c r="C13" s="10">
        <v>2301400</v>
      </c>
      <c r="D13" s="11" t="s">
        <v>8</v>
      </c>
      <c r="E13" s="11" t="s">
        <v>34</v>
      </c>
      <c r="F13" s="11" t="s">
        <v>45</v>
      </c>
      <c r="G13" s="12" t="s">
        <v>9</v>
      </c>
      <c r="H13" s="13">
        <v>43678</v>
      </c>
      <c r="I13" s="11">
        <v>22.476600000000001</v>
      </c>
      <c r="J13" s="15">
        <v>8132</v>
      </c>
      <c r="K13" s="16">
        <v>182779.71510000006</v>
      </c>
      <c r="L13" s="16"/>
      <c r="M13" s="16"/>
      <c r="N13" s="15">
        <v>0</v>
      </c>
      <c r="O13" s="16">
        <f t="shared" si="0"/>
        <v>0</v>
      </c>
      <c r="P13" s="15">
        <f t="shared" si="1"/>
        <v>8132</v>
      </c>
      <c r="Q13" s="16">
        <f t="shared" si="1"/>
        <v>182779.71510000006</v>
      </c>
    </row>
    <row r="14" spans="2:17" ht="27.75" customHeight="1">
      <c r="B14" s="9" t="s">
        <v>7</v>
      </c>
      <c r="C14" s="10">
        <v>2301400</v>
      </c>
      <c r="D14" s="11" t="s">
        <v>42</v>
      </c>
      <c r="E14" s="11" t="s">
        <v>43</v>
      </c>
      <c r="F14" s="11" t="s">
        <v>45</v>
      </c>
      <c r="G14" s="12" t="s">
        <v>44</v>
      </c>
      <c r="H14" s="13">
        <v>43890</v>
      </c>
      <c r="I14" s="11">
        <v>0.41980000000000001</v>
      </c>
      <c r="J14" s="15">
        <v>870</v>
      </c>
      <c r="K14" s="16">
        <v>365.226</v>
      </c>
      <c r="L14" s="16"/>
      <c r="M14" s="16"/>
      <c r="N14" s="15">
        <v>81</v>
      </c>
      <c r="O14" s="16">
        <f t="shared" si="0"/>
        <v>34.003799999999998</v>
      </c>
      <c r="P14" s="15">
        <f t="shared" si="1"/>
        <v>789</v>
      </c>
      <c r="Q14" s="16">
        <f t="shared" si="1"/>
        <v>331.22219999999999</v>
      </c>
    </row>
    <row r="15" spans="2:17" ht="28.5" customHeight="1">
      <c r="B15" s="9" t="s">
        <v>6</v>
      </c>
      <c r="C15" s="10">
        <v>2301400</v>
      </c>
      <c r="D15" s="11" t="s">
        <v>10</v>
      </c>
      <c r="E15" s="11" t="s">
        <v>33</v>
      </c>
      <c r="F15" s="11" t="s">
        <v>27</v>
      </c>
      <c r="G15" s="12" t="s">
        <v>11</v>
      </c>
      <c r="H15" s="13">
        <v>43160</v>
      </c>
      <c r="I15" s="11">
        <v>7.86</v>
      </c>
      <c r="J15" s="15">
        <v>312</v>
      </c>
      <c r="K15" s="16">
        <v>2452.3199999999993</v>
      </c>
      <c r="L15" s="16"/>
      <c r="M15" s="16"/>
      <c r="N15" s="15">
        <v>42</v>
      </c>
      <c r="O15" s="16">
        <f t="shared" si="0"/>
        <v>330.12</v>
      </c>
      <c r="P15" s="15">
        <f t="shared" si="1"/>
        <v>270</v>
      </c>
      <c r="Q15" s="16">
        <f t="shared" si="1"/>
        <v>2122.1999999999994</v>
      </c>
    </row>
    <row r="16" spans="2:17" ht="30.75" customHeight="1">
      <c r="B16" s="9" t="s">
        <v>7</v>
      </c>
      <c r="C16" s="10">
        <v>2301400</v>
      </c>
      <c r="D16" s="11" t="s">
        <v>52</v>
      </c>
      <c r="E16" s="11" t="s">
        <v>60</v>
      </c>
      <c r="F16" s="11" t="s">
        <v>28</v>
      </c>
      <c r="G16" s="12" t="s">
        <v>53</v>
      </c>
      <c r="H16" s="13">
        <v>43434</v>
      </c>
      <c r="I16" s="11">
        <v>6.9931000000000001</v>
      </c>
      <c r="J16" s="15">
        <v>3000</v>
      </c>
      <c r="K16" s="16">
        <v>20979.3</v>
      </c>
      <c r="L16" s="16"/>
      <c r="M16" s="16"/>
      <c r="N16" s="15">
        <v>321</v>
      </c>
      <c r="O16" s="16">
        <f t="shared" si="0"/>
        <v>2244.7851000000001</v>
      </c>
      <c r="P16" s="15">
        <f t="shared" si="1"/>
        <v>2679</v>
      </c>
      <c r="Q16" s="16">
        <f t="shared" si="1"/>
        <v>18734.514899999998</v>
      </c>
    </row>
    <row r="17" spans="2:19" ht="27.75" customHeight="1">
      <c r="B17" s="9" t="s">
        <v>6</v>
      </c>
      <c r="C17" s="10">
        <v>2301400</v>
      </c>
      <c r="D17" s="11" t="s">
        <v>51</v>
      </c>
      <c r="E17" s="11" t="s">
        <v>34</v>
      </c>
      <c r="F17" s="11" t="s">
        <v>45</v>
      </c>
      <c r="G17" s="12" t="s">
        <v>50</v>
      </c>
      <c r="H17" s="13">
        <v>43799</v>
      </c>
      <c r="I17" s="11">
        <v>0.45900000000000002</v>
      </c>
      <c r="J17" s="15">
        <v>4900</v>
      </c>
      <c r="K17" s="16">
        <v>2249.1</v>
      </c>
      <c r="L17" s="16"/>
      <c r="M17" s="16"/>
      <c r="N17" s="15">
        <v>92</v>
      </c>
      <c r="O17" s="16">
        <f t="shared" si="0"/>
        <v>42.228000000000002</v>
      </c>
      <c r="P17" s="15">
        <f t="shared" si="1"/>
        <v>4808</v>
      </c>
      <c r="Q17" s="16">
        <f t="shared" si="1"/>
        <v>2206.8719999999998</v>
      </c>
    </row>
    <row r="18" spans="2:19" ht="27.75" customHeight="1">
      <c r="B18" s="9" t="s">
        <v>7</v>
      </c>
      <c r="C18" s="10">
        <v>2301400</v>
      </c>
      <c r="D18" s="11" t="s">
        <v>54</v>
      </c>
      <c r="E18" s="11" t="s">
        <v>61</v>
      </c>
      <c r="F18" s="11" t="s">
        <v>45</v>
      </c>
      <c r="G18" s="12" t="s">
        <v>55</v>
      </c>
      <c r="H18" s="13">
        <v>43524</v>
      </c>
      <c r="I18" s="11">
        <v>1.2796000000000001</v>
      </c>
      <c r="J18" s="15">
        <v>3840</v>
      </c>
      <c r="K18" s="16">
        <v>4913.6639999999998</v>
      </c>
      <c r="L18" s="16"/>
      <c r="M18" s="16"/>
      <c r="N18" s="15">
        <v>250</v>
      </c>
      <c r="O18" s="16">
        <f t="shared" si="0"/>
        <v>319.90000000000003</v>
      </c>
      <c r="P18" s="15">
        <f t="shared" si="1"/>
        <v>3590</v>
      </c>
      <c r="Q18" s="16">
        <f t="shared" si="1"/>
        <v>4593.7640000000001</v>
      </c>
    </row>
    <row r="19" spans="2:19" ht="37.5" customHeight="1">
      <c r="B19" s="9" t="s">
        <v>7</v>
      </c>
      <c r="C19" s="10">
        <v>2301400</v>
      </c>
      <c r="D19" s="11" t="s">
        <v>12</v>
      </c>
      <c r="E19" s="11" t="s">
        <v>62</v>
      </c>
      <c r="F19" s="11" t="s">
        <v>28</v>
      </c>
      <c r="G19" s="12" t="s">
        <v>56</v>
      </c>
      <c r="H19" s="13">
        <v>43524</v>
      </c>
      <c r="I19" s="11">
        <v>0.83360000000000001</v>
      </c>
      <c r="J19" s="15">
        <v>2000</v>
      </c>
      <c r="K19" s="16">
        <v>1667.2</v>
      </c>
      <c r="L19" s="16"/>
      <c r="M19" s="16"/>
      <c r="N19" s="15">
        <v>0</v>
      </c>
      <c r="O19" s="16">
        <f t="shared" si="0"/>
        <v>0</v>
      </c>
      <c r="P19" s="15">
        <f t="shared" si="1"/>
        <v>2000</v>
      </c>
      <c r="Q19" s="16">
        <f t="shared" si="1"/>
        <v>1667.2</v>
      </c>
    </row>
    <row r="20" spans="2:19" ht="37.5" customHeight="1">
      <c r="B20" s="9" t="s">
        <v>7</v>
      </c>
      <c r="C20" s="10">
        <v>2301400</v>
      </c>
      <c r="D20" s="11" t="s">
        <v>12</v>
      </c>
      <c r="E20" s="11" t="s">
        <v>35</v>
      </c>
      <c r="F20" s="11" t="s">
        <v>28</v>
      </c>
      <c r="G20" s="12" t="s">
        <v>13</v>
      </c>
      <c r="H20" s="13">
        <v>43524</v>
      </c>
      <c r="I20" s="11">
        <v>0.83360000000000001</v>
      </c>
      <c r="J20" s="15">
        <v>313</v>
      </c>
      <c r="K20" s="16">
        <v>260.91039999999998</v>
      </c>
      <c r="L20" s="16"/>
      <c r="M20" s="16"/>
      <c r="N20" s="15">
        <v>243</v>
      </c>
      <c r="O20" s="16">
        <f>N20*I20</f>
        <v>202.56479999999999</v>
      </c>
      <c r="P20" s="15">
        <f t="shared" si="1"/>
        <v>70</v>
      </c>
      <c r="Q20" s="16">
        <f t="shared" si="1"/>
        <v>58.34559999999999</v>
      </c>
    </row>
    <row r="21" spans="2:19" ht="25.5" customHeight="1">
      <c r="B21" s="9" t="s">
        <v>6</v>
      </c>
      <c r="C21" s="10">
        <v>2301400</v>
      </c>
      <c r="D21" s="11" t="s">
        <v>14</v>
      </c>
      <c r="E21" s="11" t="s">
        <v>34</v>
      </c>
      <c r="F21" s="11" t="s">
        <v>45</v>
      </c>
      <c r="G21" s="12" t="s">
        <v>15</v>
      </c>
      <c r="H21" s="13">
        <v>43830</v>
      </c>
      <c r="I21" s="11">
        <v>0.39800000000000002</v>
      </c>
      <c r="J21" s="15">
        <v>5145</v>
      </c>
      <c r="K21" s="16">
        <v>2047.7100000000003</v>
      </c>
      <c r="L21" s="16"/>
      <c r="M21" s="16"/>
      <c r="N21" s="15">
        <v>682</v>
      </c>
      <c r="O21" s="16">
        <f t="shared" si="0"/>
        <v>271.43600000000004</v>
      </c>
      <c r="P21" s="15">
        <f t="shared" si="1"/>
        <v>4463</v>
      </c>
      <c r="Q21" s="16">
        <f t="shared" si="1"/>
        <v>1776.2740000000003</v>
      </c>
    </row>
    <row r="22" spans="2:19" ht="25.5" customHeight="1">
      <c r="B22" s="9" t="s">
        <v>7</v>
      </c>
      <c r="C22" s="10">
        <v>2301400</v>
      </c>
      <c r="D22" s="11" t="s">
        <v>57</v>
      </c>
      <c r="E22" s="11" t="s">
        <v>63</v>
      </c>
      <c r="F22" s="11" t="s">
        <v>45</v>
      </c>
      <c r="G22" s="12" t="s">
        <v>58</v>
      </c>
      <c r="H22" s="13">
        <v>43585</v>
      </c>
      <c r="I22" s="11">
        <v>1.8109999999999999</v>
      </c>
      <c r="J22" s="15">
        <v>2969</v>
      </c>
      <c r="K22" s="16">
        <v>5376.8590000000004</v>
      </c>
      <c r="L22" s="16"/>
      <c r="M22" s="16"/>
      <c r="N22" s="15">
        <v>379</v>
      </c>
      <c r="O22" s="16">
        <f t="shared" si="0"/>
        <v>686.36900000000003</v>
      </c>
      <c r="P22" s="15">
        <f t="shared" si="1"/>
        <v>2590</v>
      </c>
      <c r="Q22" s="16">
        <f t="shared" si="1"/>
        <v>4690.4900000000007</v>
      </c>
    </row>
    <row r="23" spans="2:19" ht="27" customHeight="1">
      <c r="B23" s="9" t="s">
        <v>7</v>
      </c>
      <c r="C23" s="10">
        <v>2301400</v>
      </c>
      <c r="D23" s="11" t="s">
        <v>47</v>
      </c>
      <c r="E23" s="11" t="s">
        <v>39</v>
      </c>
      <c r="F23" s="11" t="s">
        <v>28</v>
      </c>
      <c r="G23" s="12">
        <v>10216</v>
      </c>
      <c r="H23" s="13">
        <v>43132</v>
      </c>
      <c r="I23" s="11">
        <v>27.774999999999999</v>
      </c>
      <c r="J23" s="15">
        <v>60</v>
      </c>
      <c r="K23" s="16">
        <v>1670.23</v>
      </c>
      <c r="L23" s="16"/>
      <c r="M23" s="16"/>
      <c r="N23" s="15">
        <v>60</v>
      </c>
      <c r="O23" s="16">
        <v>1670.23</v>
      </c>
      <c r="P23" s="15">
        <f t="shared" si="1"/>
        <v>0</v>
      </c>
      <c r="Q23" s="16">
        <v>0</v>
      </c>
    </row>
    <row r="24" spans="2:19" ht="14.25" customHeight="1">
      <c r="B24" s="17"/>
      <c r="C24" s="17"/>
      <c r="D24" s="27" t="s">
        <v>16</v>
      </c>
      <c r="E24" s="28"/>
      <c r="F24" s="28"/>
      <c r="G24" s="28"/>
      <c r="H24" s="18"/>
      <c r="I24" s="18"/>
      <c r="J24" s="19">
        <f>SUM(J12:J23)</f>
        <v>34231</v>
      </c>
      <c r="K24" s="20">
        <f>SUM(K12:K23)</f>
        <v>233321.54550000004</v>
      </c>
      <c r="L24" s="20">
        <f t="shared" ref="L24:P24" si="2">SUM(L12:L23)</f>
        <v>0</v>
      </c>
      <c r="M24" s="20">
        <f t="shared" si="2"/>
        <v>0</v>
      </c>
      <c r="N24" s="19">
        <f>SUM(N12:N23)</f>
        <v>2500</v>
      </c>
      <c r="O24" s="20">
        <v>6915.31</v>
      </c>
      <c r="P24" s="19">
        <f t="shared" si="2"/>
        <v>31731</v>
      </c>
      <c r="Q24" s="20">
        <f>SUM(Q12:Q23)</f>
        <v>226406.24380000008</v>
      </c>
      <c r="S24" s="7"/>
    </row>
    <row r="25" spans="2:19" ht="15" customHeight="1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9">
      <c r="B26" s="35" t="s">
        <v>46</v>
      </c>
      <c r="C26" s="35"/>
      <c r="D26" s="35"/>
      <c r="E26" s="35"/>
      <c r="F26" s="35"/>
      <c r="G26" s="35"/>
      <c r="H26" s="35"/>
      <c r="I26" s="35"/>
      <c r="J26" s="35"/>
      <c r="K26" s="1"/>
      <c r="L26" s="1"/>
      <c r="M26" s="1"/>
      <c r="N26" s="1"/>
      <c r="O26" s="1"/>
      <c r="P26" s="1"/>
      <c r="Q26" s="1"/>
    </row>
    <row r="27" spans="2:19" ht="15" customHeight="1">
      <c r="B27" s="3"/>
      <c r="C27" s="3"/>
      <c r="D27" s="3"/>
      <c r="E27" s="3"/>
      <c r="F27" s="3"/>
      <c r="G27" s="3"/>
      <c r="H27" s="3"/>
      <c r="I27" s="3"/>
      <c r="J27" s="3"/>
      <c r="K27" s="1"/>
      <c r="L27" s="1"/>
      <c r="M27" s="1"/>
      <c r="N27" s="1"/>
      <c r="O27" s="1"/>
      <c r="P27" s="1"/>
      <c r="Q27" s="1"/>
    </row>
    <row r="28" spans="2:19">
      <c r="B28" s="35" t="s">
        <v>38</v>
      </c>
      <c r="C28" s="35"/>
      <c r="D28" s="35"/>
      <c r="E28" s="35"/>
      <c r="F28" s="35"/>
      <c r="G28" s="35"/>
      <c r="H28" s="35"/>
      <c r="I28" s="35"/>
      <c r="J28" s="35"/>
      <c r="K28" s="1"/>
      <c r="L28" s="1"/>
      <c r="M28" s="1"/>
      <c r="N28" s="1"/>
      <c r="O28" s="1"/>
      <c r="P28" s="1"/>
      <c r="Q28" s="1"/>
    </row>
    <row r="29" spans="2:19" ht="16.5" customHeight="1">
      <c r="B29" s="5"/>
      <c r="C29" s="5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9">
      <c r="B30" s="4" t="s">
        <v>49</v>
      </c>
      <c r="C30" s="4"/>
    </row>
    <row r="31" spans="2:19">
      <c r="B31" s="6" t="s">
        <v>37</v>
      </c>
      <c r="C31" s="6"/>
    </row>
  </sheetData>
  <mergeCells count="24">
    <mergeCell ref="B26:J26"/>
    <mergeCell ref="B28:J28"/>
    <mergeCell ref="I10:I11"/>
    <mergeCell ref="J10:K10"/>
    <mergeCell ref="L10:M10"/>
    <mergeCell ref="B10:B11"/>
    <mergeCell ref="N10:O10"/>
    <mergeCell ref="P10:Q10"/>
    <mergeCell ref="D24:G24"/>
    <mergeCell ref="C7:P7"/>
    <mergeCell ref="D8:P8"/>
    <mergeCell ref="D9:O9"/>
    <mergeCell ref="C10:C11"/>
    <mergeCell ref="D10:D11"/>
    <mergeCell ref="E10:E11"/>
    <mergeCell ref="F10:F11"/>
    <mergeCell ref="G10:G11"/>
    <mergeCell ref="H10:H11"/>
    <mergeCell ref="C6:P6"/>
    <mergeCell ref="M1:P1"/>
    <mergeCell ref="M2:P2"/>
    <mergeCell ref="M3:P3"/>
    <mergeCell ref="M4:P4"/>
    <mergeCell ref="C5:P5"/>
  </mergeCells>
  <pageMargins left="0.59055118110236227" right="0.19685039370078741" top="0.39370078740157483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zz</cp:lastModifiedBy>
  <cp:lastPrinted>2017-03-06T09:09:34Z</cp:lastPrinted>
  <dcterms:created xsi:type="dcterms:W3CDTF">2016-08-30T13:02:10Z</dcterms:created>
  <dcterms:modified xsi:type="dcterms:W3CDTF">2017-03-06T09:10:44Z</dcterms:modified>
</cp:coreProperties>
</file>